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<sst xmlns="http://schemas.openxmlformats.org/spreadsheetml/2006/main" count="86" uniqueCount="81">
  <si>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</si>
  <si>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</si>
  <si>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</si>
  <si>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</si>
  <si>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</si>
  <si>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</si>
  <si>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</si>
  <si>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</si>
  <si>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</si>
  <si>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</si>
  <si>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</si>
  <si>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</si>
  <si>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</si>
  <si>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诸葛锦柔</t>
  </si>
  <si>
    <t>22219107502</t>
  </si>
  <si>
    <t>唐慧怡</t>
  </si>
  <si>
    <t>22219107504</t>
  </si>
  <si>
    <t>金蕊</t>
  </si>
  <si>
    <t>22219108420</t>
  </si>
  <si>
    <t>王芊蔚</t>
  </si>
  <si>
    <t>22219107505</t>
  </si>
  <si>
    <t>陈好</t>
  </si>
  <si>
    <t>22219107508</t>
  </si>
  <si>
    <t>沈丽君</t>
  </si>
  <si>
    <t>22219107510</t>
  </si>
  <si>
    <t>张怡桐</t>
  </si>
  <si>
    <t>22219107521</t>
  </si>
  <si>
    <t>蒋婉怡</t>
  </si>
  <si>
    <t>22219107511</t>
  </si>
  <si>
    <t>郑钰滢</t>
  </si>
  <si>
    <t>22219108121</t>
  </si>
  <si>
    <t>张典</t>
  </si>
  <si>
    <t>22219108128</t>
  </si>
  <si>
    <t>徐艺璇</t>
  </si>
  <si>
    <t>22219107522</t>
  </si>
  <si>
    <t>廖聪聪</t>
  </si>
  <si>
    <t>22219107517</t>
  </si>
  <si>
    <t>王宣淇</t>
  </si>
  <si>
    <t>22219107515</t>
  </si>
  <si>
    <t>董佳仪</t>
  </si>
  <si>
    <t>22219108106</t>
  </si>
  <si>
    <t>陈雯馨</t>
  </si>
  <si>
    <t>22219107523</t>
  </si>
  <si>
    <t>徐珂</t>
  </si>
  <si>
    <t>22219107519</t>
  </si>
  <si>
    <t>郑安琪</t>
  </si>
  <si>
    <t>22219132105</t>
  </si>
  <si>
    <t>邓凡佳</t>
  </si>
  <si>
    <t>22219107506</t>
  </si>
  <si>
    <t>朱媛媛</t>
  </si>
  <si>
    <t>22219107512</t>
  </si>
  <si>
    <t>韩情</t>
  </si>
  <si>
    <t>22219107501</t>
  </si>
  <si>
    <t>史悦</t>
  </si>
  <si>
    <t>22219107525</t>
  </si>
  <si>
    <t>王冰清</t>
  </si>
  <si>
    <t>22219108428</t>
  </si>
  <si>
    <t>胡紫蒙</t>
  </si>
  <si>
    <t>22219107516</t>
  </si>
  <si>
    <t>葛婷</t>
  </si>
  <si>
    <t>22219107524</t>
  </si>
  <si>
    <t>陈雨晴</t>
  </si>
  <si>
    <t>22219101234</t>
  </si>
  <si>
    <t>宋勇浪</t>
  </si>
  <si>
    <t>22219108235</t>
  </si>
  <si>
    <t>郑舒艺</t>
  </si>
  <si>
    <t>22219108336</t>
  </si>
  <si>
    <t>林琦儿</t>
  </si>
  <si>
    <t>22219107509</t>
  </si>
  <si>
    <t>李诚恺</t>
  </si>
  <si>
    <t>22219108224</t>
  </si>
  <si>
    <t>卢恺</t>
  </si>
  <si>
    <t>22219107507</t>
  </si>
  <si>
    <t>岑烨辉</t>
  </si>
  <si>
    <t>22219107520</t>
  </si>
  <si>
    <t>张宇婷</t>
  </si>
  <si>
    <t>22219108105</t>
  </si>
  <si>
    <t>徐伶宇</t>
  </si>
  <si>
    <t>22219107503</t>
  </si>
  <si>
    <t>琚珂</t>
  </si>
  <si>
    <t>22219108330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</si>
</sst>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zoomScale="70" zoomScaleNormal="70" workbookViewId="0">
      <selection activeCell="O29" sqref="O29"/>
    </sheetView>
  </sheetViews>
  <sheetFormatPr defaultColWidth="9" defaultRowHeight="15.3"/>
  <cols>
    <col min="1" max="5" width="14.5575221238938" style="1" customWidth="1"/>
    <col min="6" max="6" width="14.5575221238938" style="2" customWidth="1"/>
    <col min="7" max="7" width="14.5575221238938" style="3" customWidth="1"/>
    <col min="8" max="8" width="14.5575221238938" style="1" customWidth="1"/>
    <col min="9" max="9" width="14.5575221238938" style="2" customWidth="1"/>
    <col min="10" max="11" width="14.5575221238938" style="1" customWidth="1"/>
    <col min="12" max="12" width="14.5575221238938" style="3" customWidth="1"/>
    <col min="13" max="13" width="14.5575221238938" style="1" customWidth="1"/>
    <col min="14" max="14" width="10.7787610619469" style="1" customWidth="1"/>
    <col min="15" max="15" width="13.3362831858407" style="1" customWidth="1"/>
    <col min="16" max="16384" width="9" style="1"/>
  </cols>
  <sheetData>
    <row r="1" spans="1:15">
      <c r="A1" s="4"/>
      <c r="B1" s="4"/>
      <c r="C1" s="4"/>
      <c r="D1" s="5" t="s">
        <v>0</v>
      </c>
      <c r="E1" s="5"/>
      <c r="F1" s="6"/>
      <c r="G1" s="5"/>
      <c r="H1" s="5"/>
      <c r="I1" s="7" t="s">
        <v>1</v>
      </c>
      <c r="J1" s="8"/>
      <c r="K1" s="8"/>
      <c r="L1" s="8"/>
      <c r="M1" s="8"/>
      <c r="N1" s="9" t="s">
        <v>2</v>
      </c>
      <c r="O1" s="9"/>
    </row>
    <row r="2" spans="1:1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10" t="s">
        <v>8</v>
      </c>
      <c r="G2" s="11" t="s">
        <v>9</v>
      </c>
      <c r="H2" s="4" t="s">
        <v>10</v>
      </c>
      <c r="I2" s="10" t="s">
        <v>6</v>
      </c>
      <c r="J2" s="4" t="s">
        <v>7</v>
      </c>
      <c r="K2" s="4" t="s">
        <v>8</v>
      </c>
      <c r="L2" s="11" t="s">
        <v>9</v>
      </c>
      <c r="M2" s="4" t="s">
        <v>10</v>
      </c>
      <c r="N2" s="4" t="s">
        <v>11</v>
      </c>
      <c r="O2" s="4" t="s">
        <v>12</v>
      </c>
    </row>
    <row r="3" spans="1:15">
      <c r="A3" s="4">
        <v>1</v>
      </c>
      <c r="B3" s="4" t="s">
        <v>13</v>
      </c>
      <c r="C3" s="4" t="s">
        <v>14</v>
      </c>
      <c r="D3" s="12">
        <v>99.7212276214834</v>
      </c>
      <c r="E3" s="12">
        <v>95.4436450839329</v>
      </c>
      <c r="F3" s="10">
        <v>98.1220657276995</v>
      </c>
      <c r="G3" s="11">
        <f>(D3*1.1+E3*1.2+F3*1.3)/3.6</f>
        <v>97.7178916473224</v>
      </c>
      <c r="H3" s="4">
        <f>RANK(G3,$G$3:$G$36)</f>
        <v>2</v>
      </c>
      <c r="I3" s="13">
        <v>95.40273657289</v>
      </c>
      <c r="J3" s="12">
        <v>91.1246870503597</v>
      </c>
      <c r="K3" s="10">
        <v>93.8827394366197</v>
      </c>
      <c r="L3" s="11">
        <f>SUM(I3:K3)/3</f>
        <v>93.4700543532898</v>
      </c>
      <c r="M3" s="4">
        <f>RANK(L3,$L$3:$L$36)</f>
        <v>1</v>
      </c>
      <c r="N3" s="4">
        <f>(H3+M3)/2</f>
        <v>1.5</v>
      </c>
      <c r="O3" s="4">
        <v>1</v>
      </c>
    </row>
    <row r="4" spans="1:15">
      <c r="A4" s="4">
        <v>2</v>
      </c>
      <c r="B4" s="4" t="s">
        <v>15</v>
      </c>
      <c r="C4" s="4" t="s">
        <v>16</v>
      </c>
      <c r="D4" s="12">
        <v>99.4654731457801</v>
      </c>
      <c r="E4" s="12">
        <v>100.5</v>
      </c>
      <c r="F4" s="10">
        <v>100</v>
      </c>
      <c r="G4" s="11">
        <f>(D4*1.1+E4*1.2+F4*1.3)/3.6</f>
        <v>100.003339016766</v>
      </c>
      <c r="H4" s="4">
        <f>RANK(G4,$G$3:$G$36)</f>
        <v>1</v>
      </c>
      <c r="I4" s="13">
        <v>90.214283887468</v>
      </c>
      <c r="J4" s="12">
        <v>90.9265</v>
      </c>
      <c r="K4" s="10">
        <v>91.0935</v>
      </c>
      <c r="L4" s="11">
        <f>SUM(I4:K4)/3</f>
        <v>90.7447612958227</v>
      </c>
      <c r="M4" s="4">
        <f>RANK(L4,$L$3:$L$36)</f>
        <v>3</v>
      </c>
      <c r="N4" s="4">
        <f>(H4+M4)/2</f>
        <v>2</v>
      </c>
      <c r="O4" s="4">
        <v>2</v>
      </c>
    </row>
    <row r="5" spans="1:15">
      <c r="A5" s="4">
        <v>3</v>
      </c>
      <c r="B5" s="4" t="s">
        <v>17</v>
      </c>
      <c r="C5" s="4" t="s">
        <v>18</v>
      </c>
      <c r="D5" s="12">
        <v>97.1751918158568</v>
      </c>
      <c r="E5" s="12">
        <v>96.4436450839329</v>
      </c>
      <c r="F5" s="10">
        <v>98.1220657276995</v>
      </c>
      <c r="G5" s="11">
        <f>(D5*1.1+E5*1.2+F5*1.3)/3.6</f>
        <v>97.2732695956032</v>
      </c>
      <c r="H5" s="4">
        <f>RANK(G5,$G$3:$G$36)</f>
        <v>3</v>
      </c>
      <c r="I5" s="12">
        <v>91.766115089514</v>
      </c>
      <c r="J5" s="12">
        <v>91.3851870503597</v>
      </c>
      <c r="K5" s="10">
        <v>89.5377394366197</v>
      </c>
      <c r="L5" s="11">
        <f>SUM(I5:K5)/3</f>
        <v>90.8963471921645</v>
      </c>
      <c r="M5" s="4">
        <f>RANK(L5,$L$3:$L$36)</f>
        <v>2</v>
      </c>
      <c r="N5" s="4">
        <f>(H5+M5)/2</f>
        <v>2.5</v>
      </c>
      <c r="O5" s="4">
        <v>3</v>
      </c>
    </row>
    <row r="6" spans="1:15">
      <c r="A6" s="4">
        <v>4</v>
      </c>
      <c r="B6" s="4" t="s">
        <v>19</v>
      </c>
      <c r="C6" s="4" t="s">
        <v>20</v>
      </c>
      <c r="D6" s="12">
        <v>101</v>
      </c>
      <c r="E6" s="12">
        <v>90.6474820143885</v>
      </c>
      <c r="F6" s="10">
        <v>96.2441314553991</v>
      </c>
      <c r="G6" s="11">
        <f>(D6*1.1+E6*1.2+F6*1.3)/3.6</f>
        <v>95.8317636970236</v>
      </c>
      <c r="H6" s="4">
        <f>RANK(G6,$G$3:$G$36)</f>
        <v>4</v>
      </c>
      <c r="I6" s="13">
        <v>92.135</v>
      </c>
      <c r="J6" s="12">
        <v>85.1059892086331</v>
      </c>
      <c r="K6" s="10">
        <v>88.1419788732394</v>
      </c>
      <c r="L6" s="11">
        <f>SUM(I6:K6)/3</f>
        <v>88.4609893606242</v>
      </c>
      <c r="M6" s="4">
        <f>RANK(L6,$L$3:$L$36)</f>
        <v>4</v>
      </c>
      <c r="N6" s="4">
        <f>(H6+M6)/2</f>
        <v>4</v>
      </c>
      <c r="O6" s="4">
        <v>4</v>
      </c>
    </row>
    <row r="7" spans="1:15">
      <c r="A7" s="4">
        <v>5</v>
      </c>
      <c r="B7" s="4" t="s">
        <v>21</v>
      </c>
      <c r="C7" s="4" t="s">
        <v>22</v>
      </c>
      <c r="D7" s="12">
        <v>97.4194373401535</v>
      </c>
      <c r="E7" s="12">
        <v>93.5455635491607</v>
      </c>
      <c r="F7" s="10">
        <v>95.0704225352113</v>
      </c>
      <c r="G7" s="11">
        <f>(D7*1.1+E7*1.2+F7*1.3)/3.6</f>
        <v>95.2798907302601</v>
      </c>
      <c r="H7" s="4">
        <f>RANK(G7,$G$3:$G$36)</f>
        <v>5</v>
      </c>
      <c r="I7" s="13">
        <v>89.1216624040921</v>
      </c>
      <c r="J7" s="12">
        <v>87.0368381294964</v>
      </c>
      <c r="K7" s="10">
        <v>87.3787535211268</v>
      </c>
      <c r="L7" s="11">
        <f>SUM(I7:K7)/3</f>
        <v>87.8457513515718</v>
      </c>
      <c r="M7" s="4">
        <f>RANK(L7,$L$3:$L$36)</f>
        <v>5</v>
      </c>
      <c r="N7" s="4">
        <f>(H7+M7)/2</f>
        <v>5</v>
      </c>
      <c r="O7" s="4">
        <v>5</v>
      </c>
    </row>
    <row r="8" spans="1:15">
      <c r="A8" s="4">
        <v>6</v>
      </c>
      <c r="B8" s="4" t="s">
        <v>23</v>
      </c>
      <c r="C8" s="4" t="s">
        <v>24</v>
      </c>
      <c r="D8" s="12">
        <v>94.8618925831202</v>
      </c>
      <c r="E8" s="12">
        <v>88.5095923261391</v>
      </c>
      <c r="F8" s="10">
        <v>94.6009389671362</v>
      </c>
      <c r="G8" s="11">
        <f>(D8*1.1+E8*1.2+F8*1.3)/3.6</f>
        <v>92.65022591391</v>
      </c>
      <c r="H8" s="4">
        <f>RANK(G8,$G$3:$G$36)</f>
        <v>6</v>
      </c>
      <c r="I8" s="13">
        <v>88.8681355498721</v>
      </c>
      <c r="J8" s="12">
        <v>85.2227553956834</v>
      </c>
      <c r="K8" s="10">
        <v>89.0495633802817</v>
      </c>
      <c r="L8" s="11">
        <f>SUM(I8:K8)/3</f>
        <v>87.7134847752791</v>
      </c>
      <c r="M8" s="4">
        <f>RANK(L8,$L$3:$L$36)</f>
        <v>6</v>
      </c>
      <c r="N8" s="4">
        <f>(H8+M8)/2</f>
        <v>6</v>
      </c>
      <c r="O8" s="4">
        <v>6</v>
      </c>
    </row>
    <row r="9" spans="1:15">
      <c r="A9" s="4">
        <v>7</v>
      </c>
      <c r="B9" s="4" t="s">
        <v>25</v>
      </c>
      <c r="C9" s="4" t="s">
        <v>26</v>
      </c>
      <c r="D9" s="12">
        <v>88.2237851662404</v>
      </c>
      <c r="E9" s="12">
        <v>85.4124700239808</v>
      </c>
      <c r="F9" s="10">
        <v>87.3239436619718</v>
      </c>
      <c r="G9" s="11">
        <f>(D9*1.1+E9*1.2+F9*1.3)/3.6</f>
        <v>86.9617373533902</v>
      </c>
      <c r="H9" s="4">
        <f>RANK(G9,$G$3:$G$36)</f>
        <v>9</v>
      </c>
      <c r="I9" s="13">
        <v>90.7762710997442</v>
      </c>
      <c r="J9" s="12">
        <v>81.5224820143885</v>
      </c>
      <c r="K9" s="10">
        <v>82.4643661971831</v>
      </c>
      <c r="L9" s="11">
        <f>SUM(I9:K9)/3</f>
        <v>84.9210397704386</v>
      </c>
      <c r="M9" s="4">
        <f>RANK(L9,$L$3:$L$36)</f>
        <v>7</v>
      </c>
      <c r="N9" s="4">
        <f>(H9+M9)/2</f>
        <v>8</v>
      </c>
      <c r="O9" s="4">
        <v>7</v>
      </c>
    </row>
    <row r="10" spans="1:15">
      <c r="A10" s="4">
        <v>8</v>
      </c>
      <c r="B10" s="4" t="s">
        <v>27</v>
      </c>
      <c r="C10" s="4" t="s">
        <v>28</v>
      </c>
      <c r="D10" s="12">
        <v>87.7122762148338</v>
      </c>
      <c r="E10" s="12">
        <v>84.4328537170264</v>
      </c>
      <c r="F10" s="10">
        <v>92.9577464788732</v>
      </c>
      <c r="G10" s="11">
        <f>(D10*1.1+E10*1.2+F10*1.3)/3.6</f>
        <v>88.5133329775789</v>
      </c>
      <c r="H10" s="4">
        <f>RANK(G10,$G$3:$G$36)</f>
        <v>8</v>
      </c>
      <c r="I10" s="13">
        <v>85.8343657289003</v>
      </c>
      <c r="J10" s="12">
        <v>80.9647122302158</v>
      </c>
      <c r="K10" s="10">
        <v>86.5296478873239</v>
      </c>
      <c r="L10" s="11">
        <f>SUM(I10:K10)/3</f>
        <v>84.44290861548</v>
      </c>
      <c r="M10" s="4">
        <f>RANK(L10,$L$3:$L$36)</f>
        <v>9</v>
      </c>
      <c r="N10" s="4">
        <f>(H10+M10)/2</f>
        <v>8.5</v>
      </c>
      <c r="O10" s="4">
        <v>8</v>
      </c>
    </row>
    <row r="11" spans="1:15">
      <c r="A11" s="4">
        <v>9</v>
      </c>
      <c r="B11" s="4" t="s">
        <v>29</v>
      </c>
      <c r="C11" s="4" t="s">
        <v>30</v>
      </c>
      <c r="D11" s="12">
        <v>87.4565217391304</v>
      </c>
      <c r="E11" s="12">
        <v>87.5503597122302</v>
      </c>
      <c r="F11" s="10">
        <v>91.0798122065728</v>
      </c>
      <c r="G11" s="11">
        <f>(D11*1.1+E11*1.2+F11*1.3)/3.6</f>
        <v>88.7962115100734</v>
      </c>
      <c r="H11" s="4">
        <f>RANK(G11,$G$3:$G$36)</f>
        <v>7</v>
      </c>
      <c r="I11" s="12">
        <v>84.3889130434783</v>
      </c>
      <c r="J11" s="12">
        <v>83.4962158273381</v>
      </c>
      <c r="K11" s="10">
        <v>84.2548873239437</v>
      </c>
      <c r="L11" s="11">
        <f>SUM(I11:K11)/3</f>
        <v>84.04667206492</v>
      </c>
      <c r="M11" s="4">
        <f>RANK(L11,$L$3:$L$36)</f>
        <v>10</v>
      </c>
      <c r="N11" s="4">
        <f>(H11+M11)/2</f>
        <v>8.5</v>
      </c>
      <c r="O11" s="4">
        <v>8</v>
      </c>
    </row>
    <row r="12" spans="1:15">
      <c r="A12" s="4">
        <v>10</v>
      </c>
      <c r="B12" s="4" t="s">
        <v>31</v>
      </c>
      <c r="C12" s="4" t="s">
        <v>32</v>
      </c>
      <c r="D12" s="12">
        <v>82.074168797954</v>
      </c>
      <c r="E12" s="12">
        <v>83.2134292565947</v>
      </c>
      <c r="F12" s="10">
        <v>94.3661971830986</v>
      </c>
      <c r="G12" s="11">
        <f>(D12*1.1+E12*1.2+F12*1.3)/3.6</f>
        <v>86.8927103121364</v>
      </c>
      <c r="H12" s="4">
        <f>RANK(G12,$G$3:$G$36)</f>
        <v>10</v>
      </c>
      <c r="I12" s="12">
        <v>82.7295012787724</v>
      </c>
      <c r="J12" s="12">
        <v>82.7490575539568</v>
      </c>
      <c r="K12" s="10">
        <v>87.9697183098591</v>
      </c>
      <c r="L12" s="11">
        <f>SUM(I12:K12)/3</f>
        <v>84.4827590475294</v>
      </c>
      <c r="M12" s="4">
        <f>RANK(L12,$L$3:$L$36)</f>
        <v>8</v>
      </c>
      <c r="N12" s="4">
        <f>(H12+M12)/2</f>
        <v>9</v>
      </c>
      <c r="O12" s="4">
        <v>10</v>
      </c>
    </row>
    <row r="13" spans="1:15">
      <c r="A13" s="4">
        <v>11</v>
      </c>
      <c r="B13" s="4" t="s">
        <v>33</v>
      </c>
      <c r="C13" s="4" t="s">
        <v>34</v>
      </c>
      <c r="D13" s="12">
        <v>85.4104859335038</v>
      </c>
      <c r="E13" s="12">
        <v>83.6930455635492</v>
      </c>
      <c r="F13" s="10">
        <v>88.9671361502348</v>
      </c>
      <c r="G13" s="11">
        <f>(D13*1.1+E13*1.2+F13*1.3)/3.6</f>
        <v>86.1223517217829</v>
      </c>
      <c r="H13" s="4">
        <f>RANK(G13,$G$3:$G$36)</f>
        <v>12</v>
      </c>
      <c r="I13" s="13">
        <v>86.9337915601023</v>
      </c>
      <c r="J13" s="12">
        <v>80.6168273381295</v>
      </c>
      <c r="K13" s="10">
        <v>83.3452816901409</v>
      </c>
      <c r="L13" s="11">
        <f>SUM(I13:K13)/3</f>
        <v>83.6319668627909</v>
      </c>
      <c r="M13" s="4">
        <f>RANK(L13,$L$3:$L$36)</f>
        <v>11</v>
      </c>
      <c r="N13" s="4">
        <f>(H13+M13)/2</f>
        <v>11.5</v>
      </c>
      <c r="O13" s="4">
        <v>11</v>
      </c>
    </row>
    <row r="14" spans="1:15">
      <c r="A14" s="4">
        <v>12</v>
      </c>
      <c r="B14" s="4" t="s">
        <v>35</v>
      </c>
      <c r="C14" s="4" t="s">
        <v>36</v>
      </c>
      <c r="D14" s="12">
        <v>85.9104859335038</v>
      </c>
      <c r="E14" s="12">
        <v>85.652278177458</v>
      </c>
      <c r="F14" s="10">
        <v>87.5586854460094</v>
      </c>
      <c r="G14" s="11">
        <f>(D14*1.1+E14*1.2+F14*1.3)/3.6</f>
        <v>86.4195998387822</v>
      </c>
      <c r="H14" s="4">
        <f>RANK(G14,$G$3:$G$36)</f>
        <v>11</v>
      </c>
      <c r="I14" s="13">
        <v>84.3827915601023</v>
      </c>
      <c r="J14" s="12">
        <v>81.8123669064748</v>
      </c>
      <c r="K14" s="10">
        <v>82.0052112676056</v>
      </c>
      <c r="L14" s="11">
        <f>SUM(I14:K14)/3</f>
        <v>82.7334565780609</v>
      </c>
      <c r="M14" s="4">
        <f>RANK(L14,$L$3:$L$36)</f>
        <v>13</v>
      </c>
      <c r="N14" s="4">
        <f>(H14+M14)/2</f>
        <v>12</v>
      </c>
      <c r="O14" s="4">
        <v>12</v>
      </c>
    </row>
    <row r="15" spans="1:15">
      <c r="A15" s="4">
        <v>13</v>
      </c>
      <c r="B15" s="4" t="s">
        <v>37</v>
      </c>
      <c r="C15" s="4" t="s">
        <v>38</v>
      </c>
      <c r="D15" s="12">
        <v>91.5485933503836</v>
      </c>
      <c r="E15" s="12">
        <v>77.2182254196643</v>
      </c>
      <c r="F15" s="10">
        <v>88.0281690140845</v>
      </c>
      <c r="G15" s="11">
        <f>(D15*1.1+E15*1.2+F15*1.3)/3.6</f>
        <v>85.5005396964803</v>
      </c>
      <c r="H15" s="4">
        <f>RANK(G15,$G$3:$G$36)</f>
        <v>15</v>
      </c>
      <c r="I15" s="13">
        <v>89.3106560102302</v>
      </c>
      <c r="J15" s="12">
        <v>76.6459352517986</v>
      </c>
      <c r="K15" s="10">
        <v>82.8689014084507</v>
      </c>
      <c r="L15" s="11">
        <f>SUM(I15:K15)/3</f>
        <v>82.9418308901598</v>
      </c>
      <c r="M15" s="4">
        <f>RANK(L15,$L$3:$L$36)</f>
        <v>12</v>
      </c>
      <c r="N15" s="4">
        <f>(H15+M15)/2</f>
        <v>13.5</v>
      </c>
      <c r="O15" s="4">
        <v>13</v>
      </c>
    </row>
    <row r="16" spans="1:15">
      <c r="A16" s="4">
        <v>14</v>
      </c>
      <c r="B16" s="4" t="s">
        <v>39</v>
      </c>
      <c r="C16" s="4" t="s">
        <v>40</v>
      </c>
      <c r="D16" s="12">
        <v>89.2352941176471</v>
      </c>
      <c r="E16" s="12">
        <v>84.2134292565947</v>
      </c>
      <c r="F16" s="10">
        <v>84.037558685446</v>
      </c>
      <c r="G16" s="11">
        <f>(D16*1.1+E16*1.2+F16*1.3)/3.6</f>
        <v>85.6843791467792</v>
      </c>
      <c r="H16" s="4">
        <f>RANK(G16,$G$3:$G$36)</f>
        <v>14</v>
      </c>
      <c r="I16" s="12">
        <v>86.1161764705882</v>
      </c>
      <c r="J16" s="12">
        <v>81.3360575539568</v>
      </c>
      <c r="K16" s="10">
        <v>80.4685352112676</v>
      </c>
      <c r="L16" s="11">
        <f>SUM(I16:K16)/3</f>
        <v>82.6402564119376</v>
      </c>
      <c r="M16" s="4">
        <f>RANK(L16,$L$3:$L$36)</f>
        <v>14</v>
      </c>
      <c r="N16" s="4">
        <f>(H16+M16)/2</f>
        <v>14</v>
      </c>
      <c r="O16" s="4">
        <v>14</v>
      </c>
    </row>
    <row r="17" spans="1:15">
      <c r="A17" s="4">
        <v>15</v>
      </c>
      <c r="B17" s="4" t="s">
        <v>41</v>
      </c>
      <c r="C17" s="4" t="s">
        <v>42</v>
      </c>
      <c r="D17" s="12">
        <v>87.4565217391304</v>
      </c>
      <c r="E17" s="12">
        <v>84.8920863309353</v>
      </c>
      <c r="F17" s="10">
        <v>85.2112676056338</v>
      </c>
      <c r="G17" s="11">
        <f>(D17*1.1+E17*1.2+F17*1.3)/3.6</f>
        <v>85.7909237215249</v>
      </c>
      <c r="H17" s="4">
        <f>RANK(G17,$G$3:$G$36)</f>
        <v>13</v>
      </c>
      <c r="I17" s="13">
        <v>83.1059130434783</v>
      </c>
      <c r="J17" s="12">
        <v>81.2752517985612</v>
      </c>
      <c r="K17" s="10">
        <v>80.8737605633803</v>
      </c>
      <c r="L17" s="11">
        <f>SUM(I17:K17)/3</f>
        <v>81.7516418018066</v>
      </c>
      <c r="M17" s="4">
        <f>RANK(L17,$L$3:$L$36)</f>
        <v>18</v>
      </c>
      <c r="N17" s="4">
        <f>(H17+M17)/2</f>
        <v>15.5</v>
      </c>
      <c r="O17" s="4">
        <v>15</v>
      </c>
    </row>
    <row r="18" spans="1:15">
      <c r="A18" s="4">
        <v>16</v>
      </c>
      <c r="B18" s="4" t="s">
        <v>43</v>
      </c>
      <c r="C18" s="4" t="s">
        <v>44</v>
      </c>
      <c r="D18" s="12">
        <v>80.7953964194373</v>
      </c>
      <c r="E18" s="12">
        <v>84.6930455635492</v>
      </c>
      <c r="F18" s="10">
        <v>86.3849765258216</v>
      </c>
      <c r="G18" s="11">
        <f>(D18*1.1+E18*1.2+F18*1.3)/3.6</f>
        <v>84.1130722836689</v>
      </c>
      <c r="H18" s="4">
        <f>RANK(G18,$G$3:$G$36)</f>
        <v>17</v>
      </c>
      <c r="I18" s="13">
        <v>83.0037378516624</v>
      </c>
      <c r="J18" s="12">
        <v>81.6468273381295</v>
      </c>
      <c r="K18" s="10">
        <v>81.967985915493</v>
      </c>
      <c r="L18" s="11">
        <f>SUM(I18:K18)/3</f>
        <v>82.2061837017616</v>
      </c>
      <c r="M18" s="4">
        <f>RANK(L18,$L$3:$L$36)</f>
        <v>16</v>
      </c>
      <c r="N18" s="4">
        <f>(H18+M18)/2</f>
        <v>16.5</v>
      </c>
      <c r="O18" s="4">
        <v>16</v>
      </c>
    </row>
    <row r="19" spans="1:15">
      <c r="A19" s="4">
        <v>17</v>
      </c>
      <c r="B19" s="4" t="s">
        <v>45</v>
      </c>
      <c r="C19" s="4" t="s">
        <v>46</v>
      </c>
      <c r="D19" s="12">
        <v>85.1547314578005</v>
      </c>
      <c r="E19" s="12">
        <v>79.3968824940048</v>
      </c>
      <c r="F19" s="10">
        <v>89.0281690140845</v>
      </c>
      <c r="G19" s="11">
        <f>(D19*1.1+E19*1.2+F19*1.3)/3.6</f>
        <v>84.6341898096378</v>
      </c>
      <c r="H19" s="4">
        <f>RANK(G19,$G$3:$G$36)</f>
        <v>16</v>
      </c>
      <c r="I19" s="10">
        <v>82.0638388746803</v>
      </c>
      <c r="J19" s="12">
        <v>77.9971294964029</v>
      </c>
      <c r="K19" s="10">
        <v>83.5779014084507</v>
      </c>
      <c r="L19" s="11">
        <f>SUM(I19:K19)/3</f>
        <v>81.212956593178</v>
      </c>
      <c r="M19" s="4">
        <f>RANK(L19,$L$3:$L$36)</f>
        <v>19</v>
      </c>
      <c r="N19" s="4">
        <f>(H19+M19)/2</f>
        <v>17.5</v>
      </c>
      <c r="O19" s="4">
        <v>17</v>
      </c>
    </row>
    <row r="20" spans="1:15">
      <c r="A20" s="4">
        <v>18</v>
      </c>
      <c r="B20" s="4" t="s">
        <v>47</v>
      </c>
      <c r="C20" s="4" t="s">
        <v>48</v>
      </c>
      <c r="D20" s="12">
        <v>80.5511508951407</v>
      </c>
      <c r="E20" s="12">
        <v>77.4988009592326</v>
      </c>
      <c r="F20" s="10">
        <v>91.3145539906103</v>
      </c>
      <c r="G20" s="11">
        <f>(D20*1.1+E20*1.2+F20*1.3)/3.6</f>
        <v>83.4204853676465</v>
      </c>
      <c r="H20" s="4">
        <f>RANK(G20,$G$3:$G$36)</f>
        <v>22</v>
      </c>
      <c r="I20" s="13">
        <v>80.0806905370844</v>
      </c>
      <c r="J20" s="12">
        <v>80.8077805755396</v>
      </c>
      <c r="K20" s="10">
        <v>86.9002323943662</v>
      </c>
      <c r="L20" s="11">
        <f>SUM(I20:K20)/3</f>
        <v>82.59623450233</v>
      </c>
      <c r="M20" s="4">
        <f>RANK(L20,$L$3:$L$36)</f>
        <v>15</v>
      </c>
      <c r="N20" s="4">
        <f>(H20+M20)/2</f>
        <v>18.5</v>
      </c>
      <c r="O20" s="4">
        <v>18</v>
      </c>
    </row>
    <row r="21" spans="1:15">
      <c r="A21" s="4">
        <v>19</v>
      </c>
      <c r="B21" s="4" t="s">
        <v>49</v>
      </c>
      <c r="C21" s="4" t="s">
        <v>50</v>
      </c>
      <c r="D21" s="12">
        <v>82.3299232736573</v>
      </c>
      <c r="E21" s="12">
        <v>82.2541966426859</v>
      </c>
      <c r="F21" s="10">
        <v>85.9154929577465</v>
      </c>
      <c r="G21" s="11">
        <f>(D21*1.1+E21*1.2+F21*1.3)/3.6</f>
        <v>83.5994701159213</v>
      </c>
      <c r="H21" s="4">
        <f>RANK(G21,$G$3:$G$36)</f>
        <v>20</v>
      </c>
      <c r="I21" s="13">
        <v>81.0179539641944</v>
      </c>
      <c r="J21" s="12">
        <v>81.0705179856115</v>
      </c>
      <c r="K21" s="10">
        <v>84.2492957746479</v>
      </c>
      <c r="L21" s="11">
        <f>SUM(I21:K21)/3</f>
        <v>82.1125892414846</v>
      </c>
      <c r="M21" s="4">
        <f>RANK(L21,$L$3:$L$36)</f>
        <v>17</v>
      </c>
      <c r="N21" s="4">
        <f>(H21+M21)/2</f>
        <v>18.5</v>
      </c>
      <c r="O21" s="4">
        <v>18</v>
      </c>
    </row>
    <row r="22" spans="1:15">
      <c r="A22" s="4">
        <v>20</v>
      </c>
      <c r="B22" s="4" t="s">
        <v>51</v>
      </c>
      <c r="C22" s="4" t="s">
        <v>52</v>
      </c>
      <c r="D22" s="10">
        <v>90.5255754475703</v>
      </c>
      <c r="E22" s="10">
        <v>80.5755395683453</v>
      </c>
      <c r="F22" s="10">
        <v>81.4553990610329</v>
      </c>
      <c r="G22" s="11">
        <f>(D22*1.1+E22*1.2+F22*1.3)/3.6</f>
        <v>83.9335553482457</v>
      </c>
      <c r="H22" s="4">
        <f>RANK(G22,$G$3:$G$36)</f>
        <v>18</v>
      </c>
      <c r="I22" s="13">
        <v>86.8928452685422</v>
      </c>
      <c r="J22" s="10">
        <v>78.1438237410072</v>
      </c>
      <c r="K22" s="10">
        <v>78.2822394366197</v>
      </c>
      <c r="L22" s="11">
        <f>SUM(I22:K22)/3</f>
        <v>81.1063028153897</v>
      </c>
      <c r="M22" s="4">
        <f>RANK(L22,$L$3:$L$36)</f>
        <v>20</v>
      </c>
      <c r="N22" s="4">
        <f>(H22+M22)/2</f>
        <v>19</v>
      </c>
      <c r="O22" s="4">
        <v>20</v>
      </c>
    </row>
    <row r="23" spans="1:15">
      <c r="A23" s="4">
        <v>21</v>
      </c>
      <c r="B23" s="4" t="s">
        <v>53</v>
      </c>
      <c r="C23" s="4" t="s">
        <v>54</v>
      </c>
      <c r="D23" s="10">
        <v>82.5971867007673</v>
      </c>
      <c r="E23" s="10">
        <v>86.810551558753</v>
      </c>
      <c r="F23" s="10">
        <v>81.6901408450704</v>
      </c>
      <c r="G23" s="11">
        <f>(D23*1.1+E23*1.2+F23*1.3)/3.6</f>
        <v>83.6740973166498</v>
      </c>
      <c r="H23" s="4">
        <f>RANK(G23,$G$3:$G$36)</f>
        <v>19</v>
      </c>
      <c r="I23" s="13">
        <v>79.4543120204603</v>
      </c>
      <c r="J23" s="10">
        <v>82.7973309352518</v>
      </c>
      <c r="K23" s="10">
        <v>78.9090845070423</v>
      </c>
      <c r="L23" s="11">
        <f>SUM(I23:K23)/3</f>
        <v>80.3869091542515</v>
      </c>
      <c r="M23" s="4">
        <f>RANK(L23,$L$3:$L$36)</f>
        <v>21</v>
      </c>
      <c r="N23" s="4">
        <f>(H23+M23)/2</f>
        <v>20</v>
      </c>
      <c r="O23" s="4">
        <v>21</v>
      </c>
    </row>
    <row r="24" spans="1:15">
      <c r="A24" s="4">
        <v>22</v>
      </c>
      <c r="B24" s="4" t="s">
        <v>55</v>
      </c>
      <c r="C24" s="4" t="s">
        <v>56</v>
      </c>
      <c r="D24" s="12">
        <v>81.8299232736573</v>
      </c>
      <c r="E24" s="12">
        <v>79.4172661870504</v>
      </c>
      <c r="F24" s="10">
        <v>88.4976525821596</v>
      </c>
      <c r="G24" s="11">
        <f>(D24*1.1+E24*1.2+F24*1.3)/3.6</f>
        <v>83.4334953839697</v>
      </c>
      <c r="H24" s="4">
        <f>RANK(G24,$G$3:$G$36)</f>
        <v>21</v>
      </c>
      <c r="I24" s="10">
        <v>79.1369539641944</v>
      </c>
      <c r="J24" s="12">
        <v>74.6543597122302</v>
      </c>
      <c r="K24" s="10">
        <v>82.7985915492958</v>
      </c>
      <c r="L24" s="11">
        <f>SUM(I24:K24)/3</f>
        <v>78.8633017419068</v>
      </c>
      <c r="M24" s="4">
        <f>RANK(L24,$L$3:$L$36)</f>
        <v>23</v>
      </c>
      <c r="N24" s="4">
        <f>(H24+M24)/2</f>
        <v>22</v>
      </c>
      <c r="O24" s="4">
        <v>22</v>
      </c>
    </row>
    <row r="25" spans="1:15">
      <c r="A25" s="4">
        <v>23</v>
      </c>
      <c r="B25" s="4" t="s">
        <v>57</v>
      </c>
      <c r="C25" s="4" t="s">
        <v>58</v>
      </c>
      <c r="D25" s="12">
        <v>77.9936061381074</v>
      </c>
      <c r="E25" s="12">
        <v>80.8357314148681</v>
      </c>
      <c r="F25" s="10">
        <v>86.3849765258216</v>
      </c>
      <c r="G25" s="11">
        <f>(D25*1.1+E25*1.2+F25*1.3)/3.6</f>
        <v>81.9711983148133</v>
      </c>
      <c r="H25" s="4">
        <f>RANK(G25,$G$3:$G$36)</f>
        <v>23</v>
      </c>
      <c r="I25" s="13">
        <v>78.1286636828645</v>
      </c>
      <c r="J25" s="12">
        <v>79.3354388489209</v>
      </c>
      <c r="K25" s="10">
        <v>81.688985915493</v>
      </c>
      <c r="L25" s="11">
        <f>SUM(I25:K25)/3</f>
        <v>79.7176961490928</v>
      </c>
      <c r="M25" s="4">
        <f>RANK(L25,$L$3:$L$36)</f>
        <v>22</v>
      </c>
      <c r="N25" s="4">
        <f>(H25+M25)/2</f>
        <v>22.5</v>
      </c>
      <c r="O25" s="4">
        <v>23</v>
      </c>
    </row>
    <row r="26" spans="1:15">
      <c r="A26" s="4">
        <v>24</v>
      </c>
      <c r="B26" s="4" t="s">
        <v>59</v>
      </c>
      <c r="C26" s="4" t="s">
        <v>60</v>
      </c>
      <c r="D26" s="14">
        <v>81.8299232736573</v>
      </c>
      <c r="E26" s="12">
        <v>76.7386091127098</v>
      </c>
      <c r="F26" s="10">
        <v>82.3943661971831</v>
      </c>
      <c r="G26" s="11">
        <f>(D26*1.1+E26*1.2+F26*1.3)/3.6</f>
        <v>80.3366451646147</v>
      </c>
      <c r="H26" s="4">
        <f>RANK(G26,$G$3:$G$36)</f>
        <v>24</v>
      </c>
      <c r="I26" s="15">
        <v>78.5069539641944</v>
      </c>
      <c r="J26" s="12">
        <v>77.1641654676259</v>
      </c>
      <c r="K26" s="10">
        <v>79.2946197183099</v>
      </c>
      <c r="L26" s="11">
        <f>SUM(I26:K26)/3</f>
        <v>78.3219130500434</v>
      </c>
      <c r="M26" s="4">
        <f>RANK(L26,$L$3:$L$36)</f>
        <v>24</v>
      </c>
      <c r="N26" s="4">
        <f>(H26+M26)/2</f>
        <v>24</v>
      </c>
      <c r="O26" s="4">
        <v>24</v>
      </c>
    </row>
    <row r="27" spans="1:15">
      <c r="A27" s="4">
        <v>25</v>
      </c>
      <c r="B27" s="4" t="s">
        <v>61</v>
      </c>
      <c r="C27" s="4" t="s">
        <v>62</v>
      </c>
      <c r="D27" s="10">
        <v>66.2289002557545</v>
      </c>
      <c r="E27" s="10">
        <v>78.8968824940048</v>
      </c>
      <c r="F27" s="10">
        <v>84.2723004694836</v>
      </c>
      <c r="G27" s="11">
        <f>(D27*1.1+E27*1.2+F27*1.3)/3.6</f>
        <v>76.9672333012401</v>
      </c>
      <c r="H27" s="4">
        <f>RANK(G27,$G$3:$G$36)</f>
        <v>25</v>
      </c>
      <c r="I27" s="13">
        <v>71.7873401534527</v>
      </c>
      <c r="J27" s="10">
        <v>79.8621294964029</v>
      </c>
      <c r="K27" s="10">
        <v>74.1493802816901</v>
      </c>
      <c r="L27" s="11">
        <f>SUM(I27:K27)/3</f>
        <v>75.2662833105152</v>
      </c>
      <c r="M27" s="4">
        <f>RANK(L27,$L$3:$L$36)</f>
        <v>27</v>
      </c>
      <c r="N27" s="4">
        <f>(H27+M27)/2</f>
        <v>26</v>
      </c>
      <c r="O27" s="4">
        <v>25</v>
      </c>
    </row>
    <row r="28" spans="1:15">
      <c r="A28" s="4">
        <v>26</v>
      </c>
      <c r="B28" s="4" t="s">
        <v>63</v>
      </c>
      <c r="C28" s="4" t="s">
        <v>64</v>
      </c>
      <c r="D28" s="16">
        <v>73.3900255754476</v>
      </c>
      <c r="E28" s="12">
        <v>71.9424460431655</v>
      </c>
      <c r="F28" s="10">
        <v>83.3333333333333</v>
      </c>
      <c r="G28" s="11">
        <f>(D28*1.1+E28*1.2+F28*1.3)/3.6</f>
        <v>76.4981379772567</v>
      </c>
      <c r="H28" s="4">
        <f>RANK(G28,$G$3:$G$36)</f>
        <v>26</v>
      </c>
      <c r="I28" s="12">
        <v>74.1690153452685</v>
      </c>
      <c r="J28" s="12">
        <v>72.7864676258993</v>
      </c>
      <c r="K28" s="10">
        <v>79.94</v>
      </c>
      <c r="L28" s="11">
        <f>SUM(I28:K28)/3</f>
        <v>75.631827657056</v>
      </c>
      <c r="M28" s="4">
        <f>RANK(L28,$L$3:$L$36)</f>
        <v>26</v>
      </c>
      <c r="N28" s="4">
        <f>(H28+M28)/2</f>
        <v>26</v>
      </c>
      <c r="O28" s="4">
        <v>26</v>
      </c>
    </row>
    <row r="29" spans="1:15">
      <c r="A29" s="4">
        <v>27</v>
      </c>
      <c r="B29" s="4" t="s">
        <v>65</v>
      </c>
      <c r="C29" s="4" t="s">
        <v>66</v>
      </c>
      <c r="D29" s="10">
        <v>71.6112531969309</v>
      </c>
      <c r="E29" s="10">
        <v>73.621103117506</v>
      </c>
      <c r="F29" s="10">
        <v>76.7605633802817</v>
      </c>
      <c r="G29" s="11">
        <f>(D29*1.1+E29*1.2+F29*1.3)/3.6</f>
        <v>74.1406762922215</v>
      </c>
      <c r="H29" s="4">
        <f>RANK(G29,$G$3:$G$36)</f>
        <v>27</v>
      </c>
      <c r="I29" s="12">
        <v>73.1017519181586</v>
      </c>
      <c r="J29" s="10">
        <v>78.2276618705036</v>
      </c>
      <c r="K29" s="10">
        <v>76.068338028169</v>
      </c>
      <c r="L29" s="11">
        <f>SUM(I29:K29)/3</f>
        <v>75.7992506056104</v>
      </c>
      <c r="M29" s="4">
        <f>RANK(L29,$L$3:$L$36)</f>
        <v>25</v>
      </c>
      <c r="N29" s="4">
        <f>(H29+M29)/2</f>
        <v>26</v>
      </c>
      <c r="O29" s="4">
        <v>27</v>
      </c>
    </row>
    <row r="30" spans="1:15">
      <c r="A30" s="4">
        <v>28</v>
      </c>
      <c r="B30" s="4" t="s">
        <v>67</v>
      </c>
      <c r="C30" s="4" t="s">
        <v>68</v>
      </c>
      <c r="D30" s="10">
        <v>68.5306905370844</v>
      </c>
      <c r="E30" s="10">
        <v>64.0491606714628</v>
      </c>
      <c r="F30" s="10">
        <v>70.8920187793427</v>
      </c>
      <c r="G30" s="11">
        <f>(D30*1.1+E30*1.2+F30*1.3)/3.6</f>
        <v>67.8895491138038</v>
      </c>
      <c r="H30" s="4">
        <f>RANK(G30,$G$3:$G$36)</f>
        <v>28</v>
      </c>
      <c r="I30" s="15">
        <v>72.4084143222506</v>
      </c>
      <c r="J30" s="10">
        <v>65.7444964028777</v>
      </c>
      <c r="K30" s="10">
        <v>72.5412112676056</v>
      </c>
      <c r="L30" s="11">
        <f>SUM(I30:K30)/3</f>
        <v>70.231373997578</v>
      </c>
      <c r="M30" s="4">
        <f>RANK(L30,$L$3:$L$36)</f>
        <v>28</v>
      </c>
      <c r="N30" s="4">
        <f>(H30+M30)/2</f>
        <v>28</v>
      </c>
      <c r="O30" s="4">
        <v>28</v>
      </c>
    </row>
    <row r="31" spans="1:15">
      <c r="A31" s="4">
        <v>29</v>
      </c>
      <c r="B31" s="4" t="s">
        <v>69</v>
      </c>
      <c r="C31" s="4" t="s">
        <v>70</v>
      </c>
      <c r="D31" s="12"/>
      <c r="E31" s="12">
        <v>89.2494004796163</v>
      </c>
      <c r="F31" s="10">
        <v>99.7652582159624</v>
      </c>
      <c r="G31" s="11">
        <f>(D31*1.1+E31*1.2+F31*1.3)/3.6</f>
        <v>65.7761434045252</v>
      </c>
      <c r="H31" s="4">
        <f>RANK(G31,$G$3:$G$36)</f>
        <v>29</v>
      </c>
      <c r="I31" s="10"/>
      <c r="J31" s="12">
        <v>84.6526402877698</v>
      </c>
      <c r="K31" s="10">
        <v>93.7911549295775</v>
      </c>
      <c r="L31" s="11">
        <f>SUM(I31:K31)/3</f>
        <v>59.4812650724491</v>
      </c>
      <c r="M31" s="4">
        <f>RANK(L31,$L$3:$L$36)</f>
        <v>31</v>
      </c>
      <c r="N31" s="4">
        <f>(H31+M31)/2</f>
        <v>30</v>
      </c>
      <c r="O31" s="4">
        <v>29</v>
      </c>
    </row>
    <row r="32" spans="1:15">
      <c r="A32" s="4">
        <v>30</v>
      </c>
      <c r="B32" s="4" t="s">
        <v>71</v>
      </c>
      <c r="C32" s="4" t="s">
        <v>72</v>
      </c>
      <c r="D32" s="10">
        <v>57.5332480818414</v>
      </c>
      <c r="E32" s="10">
        <v>50.3597122302158</v>
      </c>
      <c r="F32" s="10">
        <v>60.093896713615</v>
      </c>
      <c r="G32" s="11">
        <f>(D32*1.1+E32*1.2+F32*1.3)/3.6</f>
        <v>56.0667481372178</v>
      </c>
      <c r="H32" s="4">
        <f>RANK(G32,$G$3:$G$36)</f>
        <v>31</v>
      </c>
      <c r="I32" s="15">
        <v>64.6249488491049</v>
      </c>
      <c r="J32" s="10">
        <v>58.0578273381295</v>
      </c>
      <c r="K32" s="10">
        <v>65.888338028169</v>
      </c>
      <c r="L32" s="11">
        <f>SUM(I32:K32)/3</f>
        <v>62.8570380718011</v>
      </c>
      <c r="M32" s="4">
        <f>RANK(L32,$L$3:$L$36)</f>
        <v>30</v>
      </c>
      <c r="N32" s="4">
        <f>(H32+M32)/2</f>
        <v>30.5</v>
      </c>
      <c r="O32" s="4">
        <v>30</v>
      </c>
    </row>
    <row r="33" spans="1:15">
      <c r="A33" s="4">
        <v>31</v>
      </c>
      <c r="B33" s="4" t="s">
        <v>73</v>
      </c>
      <c r="C33" s="4" t="s">
        <v>74</v>
      </c>
      <c r="D33" s="10">
        <v>69.0421994884911</v>
      </c>
      <c r="E33" s="10">
        <v>58.5131894484413</v>
      </c>
      <c r="F33" s="10">
        <v>41.7840375586854</v>
      </c>
      <c r="G33" s="11">
        <f>(D33*1.1+E33*1.2+F33*1.3)/3.6</f>
        <v>55.6893043338224</v>
      </c>
      <c r="H33" s="4">
        <f>RANK(G33,$G$3:$G$36)</f>
        <v>32</v>
      </c>
      <c r="I33" s="13">
        <v>71.6693196930946</v>
      </c>
      <c r="J33" s="10">
        <v>62.4529136690647</v>
      </c>
      <c r="K33" s="10">
        <v>55.1484225352113</v>
      </c>
      <c r="L33" s="11">
        <f>SUM(I33:K33)/3</f>
        <v>63.0902186324569</v>
      </c>
      <c r="M33" s="4">
        <f>RANK(L33,$L$3:$L$36)</f>
        <v>29</v>
      </c>
      <c r="N33" s="4">
        <f>(H33+M33)/2</f>
        <v>30.5</v>
      </c>
      <c r="O33" s="4">
        <v>31</v>
      </c>
    </row>
    <row r="34" spans="1:15">
      <c r="A34" s="4">
        <v>32</v>
      </c>
      <c r="B34" s="4" t="s">
        <v>75</v>
      </c>
      <c r="C34" s="4" t="s">
        <v>76</v>
      </c>
      <c r="D34" s="4"/>
      <c r="E34" s="12">
        <v>88.2901678657074</v>
      </c>
      <c r="F34" s="10">
        <v>91.5492957746479</v>
      </c>
      <c r="G34" s="11">
        <f>(D34*1.1+E34*1.2+F34*1.3)/3.6</f>
        <v>62.4895238738587</v>
      </c>
      <c r="H34" s="4">
        <f>RANK(G34,$G$3:$G$36)</f>
        <v>30</v>
      </c>
      <c r="I34" s="10"/>
      <c r="J34" s="12">
        <v>85.5141007194245</v>
      </c>
      <c r="K34" s="10">
        <v>92.7295774647887</v>
      </c>
      <c r="L34" s="11">
        <f>SUM(I34:K34)/3</f>
        <v>59.4145593947377</v>
      </c>
      <c r="M34" s="4">
        <f>RANK(L34,$L$3:$L$36)</f>
        <v>32</v>
      </c>
      <c r="N34" s="4">
        <f>(H34+M34)/2</f>
        <v>31</v>
      </c>
      <c r="O34" s="4">
        <v>32</v>
      </c>
    </row>
    <row r="35" spans="1:15">
      <c r="A35" s="4">
        <v>33</v>
      </c>
      <c r="B35" s="4" t="s">
        <v>77</v>
      </c>
      <c r="C35" s="4" t="s">
        <v>78</v>
      </c>
      <c r="D35" s="10">
        <v>84.8874680306905</v>
      </c>
      <c r="E35" s="4"/>
      <c r="F35" s="10">
        <v>64.5539906103286</v>
      </c>
      <c r="G35" s="11">
        <f>(D35*1.1+E35*1.2+F35*1.3)/3.6</f>
        <v>49.2490007297741</v>
      </c>
      <c r="H35" s="4">
        <f>RANK(G35,$G$3:$G$36)</f>
        <v>33</v>
      </c>
      <c r="I35" s="13">
        <v>83.6224808184143</v>
      </c>
      <c r="J35" s="4"/>
      <c r="K35" s="10">
        <v>68.4623943661972</v>
      </c>
      <c r="L35" s="11">
        <f>SUM(I35:K35)/3</f>
        <v>50.6949583948705</v>
      </c>
      <c r="M35" s="4">
        <f>RANK(L35,$L$3:$L$36)</f>
        <v>33</v>
      </c>
      <c r="N35" s="4">
        <f>(H35+M35)/2</f>
        <v>33</v>
      </c>
      <c r="O35" s="4">
        <v>33</v>
      </c>
    </row>
    <row r="36" spans="1:15">
      <c r="A36" s="4">
        <v>34</v>
      </c>
      <c r="B36" s="4" t="s">
        <v>79</v>
      </c>
      <c r="C36" s="4" t="s">
        <v>80</v>
      </c>
      <c r="D36" s="4"/>
      <c r="E36" s="10">
        <v>47.0227817745803</v>
      </c>
      <c r="F36" s="10">
        <v>55.3990610328638</v>
      </c>
      <c r="G36" s="11">
        <f>(D36*1.1+E36*1.2+F36*1.3)/3.6</f>
        <v>35.6794770756165</v>
      </c>
      <c r="H36" s="4">
        <f>RANK(G36,$G$3:$G$36)</f>
        <v>34</v>
      </c>
      <c r="I36" s="10"/>
      <c r="J36" s="10">
        <v>53.8386690647482</v>
      </c>
      <c r="K36" s="10">
        <v>63.3394366197183</v>
      </c>
      <c r="L36" s="11">
        <f>SUM(I36:K36)/3</f>
        <v>39.0593685614888</v>
      </c>
      <c r="M36" s="4">
        <f>RANK(L36,$L$3:$L$36)</f>
        <v>34</v>
      </c>
      <c r="N36" s="4">
        <f>(H36+M36)/2</f>
        <v>34</v>
      </c>
      <c r="O36" s="4">
        <v>34</v>
      </c>
    </row>
  </sheetData>
  <sortState ref="A3:O36">
    <sortCondition ref="N3"/>
  </sortState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94381AE2393A486794A52299E4E26C7C_13</vt:lpwstr>
  </property>
  <property fmtid="{D5CDD505-2E9C-101B-9397-08002B2CF9AE}" pid="4" name="CalculationRule">
    <vt:i4>0</vt:i4>
  </property>
</Properties>
</file>